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66 Прокладка контрольного кабеля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/>
  <c r="E16" i="33" s="1"/>
  <c r="E17" i="33" s="1"/>
  <c r="E18" i="33" s="1"/>
  <c r="E21" i="33" s="1"/>
  <c r="E22" i="33" s="1"/>
  <c r="E23" i="33" s="1"/>
  <c r="E33" i="33" s="1"/>
  <c r="D13" i="33"/>
  <c r="F13" i="33"/>
  <c r="F14" i="33"/>
  <c r="D14" i="33"/>
  <c r="D16" i="33" s="1"/>
  <c r="F18" i="33"/>
  <c r="F23" i="33" s="1"/>
  <c r="F33" i="33" s="1"/>
  <c r="H13" i="33"/>
  <c r="H14" i="33"/>
  <c r="E34" i="33" l="1"/>
  <c r="E35" i="33" s="1"/>
  <c r="E36" i="33" s="1"/>
  <c r="F34" i="33"/>
  <c r="F35" i="33" s="1"/>
  <c r="F36" i="33" s="1"/>
  <c r="H16" i="33"/>
  <c r="D17" i="33"/>
  <c r="J16" i="33"/>
  <c r="H17" i="33" l="1"/>
  <c r="D18" i="33"/>
  <c r="D21" i="33" l="1"/>
  <c r="H18" i="33"/>
  <c r="D22" i="33" l="1"/>
  <c r="H21" i="33"/>
  <c r="H22" i="33" l="1"/>
  <c r="D23" i="33"/>
  <c r="H23" i="33" l="1"/>
  <c r="D33" i="33"/>
  <c r="D34" i="33" l="1"/>
  <c r="D35" i="33" s="1"/>
  <c r="G31" i="33"/>
  <c r="G26" i="33"/>
  <c r="D36" i="33" l="1"/>
  <c r="H26" i="33"/>
  <c r="G28" i="33"/>
  <c r="G32" i="33"/>
  <c r="H32" i="33" s="1"/>
  <c r="G27" i="33" s="1"/>
  <c r="H27" i="33" s="1"/>
  <c r="H31" i="33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<sst xmlns="http://schemas.openxmlformats.org/spreadsheetml/2006/main" count="50" uniqueCount="48">
  <si>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</si>
  <si>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</si>
  <si>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</si>
  <si>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</si>
  <si>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</si>
  <si>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</si>
  <si>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</si>
  <si>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</si>
  <si>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</si>
  <si>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</si>
  <si>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</si>
  <si>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</si>
  <si>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</si>
  <si>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</si>
  <si>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</si>
  <si>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</si>
  <si>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</si>
  <si>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</si>
  <si>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</si>
  <si>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</si>
  <si>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</si>
  <si>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</si>
  <si>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</si>
  <si>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</si>
  <si>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</si>
  <si>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</si>
  <si>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</si>
  <si>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</si>
  <si>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</si>
  <si>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</si>
  <si>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</si>
  <si>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</si>
  <si>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</si>
  <si>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</si>
  <si>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</si>
  <si>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</si>
  <si>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</si>
  <si>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</si>
  <si>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</si>
  <si>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</si>
  <si>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</si>
  <si>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</si>
  <si>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</si>
  <si>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</si>
  <si>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Прокладка контрольного кабеля КВВГ 7х1.5  по установленным кабельным конструкциям (протяжённость трассы 100 м)</t>
  </si>
  <si>
    <t>Справочник базовых цен на проектные работы в строительстве «Объекты энергетики. Электросетевые объекты»</t>
  </si>
  <si>
    <t xml:space="preserve"> СВОДНЫЙ   СМЕТНЫЙ  РАСЧЕТ  СТОИМОСТИ  СТРОИТЕЛЬСТВА (проект) №66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</si>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</sst>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3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70.959999999999994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4" customHeight="1" x14ac:dyDescent="0.25">
      <c r="A5" s="81" t="s">
        <v>44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53.25" customHeight="1" x14ac:dyDescent="0.2">
      <c r="A12" s="43">
        <v>1</v>
      </c>
      <c r="B12" s="42" t="s">
        <v>27</v>
      </c>
      <c r="C12" s="38" t="s">
        <v>44</v>
      </c>
      <c r="D12" s="49">
        <v>0</v>
      </c>
      <c r="E12" s="47">
        <v>40.5</v>
      </c>
      <c r="F12" s="49">
        <v>0</v>
      </c>
      <c r="G12" s="47"/>
      <c r="H12" s="48">
        <f>SUM(D12:G12)</f>
        <v>40.5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40.5</v>
      </c>
      <c r="F13" s="61">
        <f>SUM(F12:F12)</f>
        <v>0</v>
      </c>
      <c r="G13" s="61"/>
      <c r="H13" s="61">
        <f>SUM(D13:G13)</f>
        <v>40.5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40.5</v>
      </c>
      <c r="F14" s="61">
        <f>F13</f>
        <v>0</v>
      </c>
      <c r="G14" s="61"/>
      <c r="H14" s="61">
        <f>SUM(D14:G14)</f>
        <v>40.5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1.01</v>
      </c>
      <c r="F16" s="47"/>
      <c r="G16" s="47"/>
      <c r="H16" s="48">
        <f>SUM(D16:G16)</f>
        <v>1.01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1.01</v>
      </c>
      <c r="F17" s="64"/>
      <c r="G17" s="64"/>
      <c r="H17" s="61">
        <f>SUM(D17:G17)</f>
        <v>1.01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41.51</v>
      </c>
      <c r="F18" s="64">
        <f>F14+F17</f>
        <v>0</v>
      </c>
      <c r="G18" s="64"/>
      <c r="H18" s="61">
        <f>SUM(D18:G18)</f>
        <v>41.51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43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0.79</v>
      </c>
      <c r="F21" s="44"/>
      <c r="G21" s="57"/>
      <c r="H21" s="48">
        <f>SUM(D21:G21)</f>
        <v>0.79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0.79</v>
      </c>
      <c r="F22" s="64"/>
      <c r="G22" s="65">
        <f>SUM(G19:G21)</f>
        <v>0</v>
      </c>
      <c r="H22" s="61">
        <f>SUM(D22:G22)</f>
        <v>0.79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42.3</v>
      </c>
      <c r="F23" s="64">
        <f>F22+F18</f>
        <v>0</v>
      </c>
      <c r="G23" s="64">
        <f>G22+G18</f>
        <v>0</v>
      </c>
      <c r="H23" s="61">
        <f>SUM(D23:G23)</f>
        <v>42.3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0.91</v>
      </c>
      <c r="H26" s="46">
        <f t="shared" ref="H26:H36" si="0">SUM(D26:G26)</f>
        <v>0.91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3.04</v>
      </c>
      <c r="H27" s="46">
        <f t="shared" si="0"/>
        <v>3.04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3.95</v>
      </c>
      <c r="H28" s="66">
        <f t="shared" si="0"/>
        <v>3.95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86.25" customHeight="1" x14ac:dyDescent="0.2">
      <c r="A30" s="43">
        <v>7</v>
      </c>
      <c r="B30" s="36" t="s">
        <v>45</v>
      </c>
      <c r="C30" s="38" t="s">
        <v>40</v>
      </c>
      <c r="D30" s="44"/>
      <c r="E30" s="45"/>
      <c r="F30" s="44"/>
      <c r="G30" s="45">
        <f>5.74*0.4*4.83</f>
        <v>11.09</v>
      </c>
      <c r="H30" s="46">
        <f>SUM(D30:G30)</f>
        <v>11.09</v>
      </c>
    </row>
    <row r="31" spans="1:8" ht="228.75" customHeight="1" x14ac:dyDescent="0.2">
      <c r="A31" s="43">
        <v>8</v>
      </c>
      <c r="B31" s="36" t="s">
        <v>41</v>
      </c>
      <c r="C31" s="38" t="s">
        <v>42</v>
      </c>
      <c r="D31" s="44"/>
      <c r="E31" s="45"/>
      <c r="F31" s="44"/>
      <c r="G31" s="45">
        <f>H23*0.2%</f>
        <v>0.08</v>
      </c>
      <c r="H31" s="46">
        <f>SUM(D31:G31)</f>
        <v>0.08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11.17</v>
      </c>
      <c r="H32" s="66">
        <f>SUM(D32:G32)</f>
        <v>11.17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42.3</v>
      </c>
      <c r="F33" s="64">
        <f>F23+F28+F32</f>
        <v>0</v>
      </c>
      <c r="G33" s="64">
        <f>G23+G28+G32</f>
        <v>15.12</v>
      </c>
      <c r="H33" s="64">
        <f>H23+H28+H32</f>
        <v>57.42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1.27</v>
      </c>
      <c r="F34" s="47">
        <f>ROUND(F33*3%,2)</f>
        <v>0</v>
      </c>
      <c r="G34" s="47">
        <f>ROUND(G33*3%,2)</f>
        <v>0.45</v>
      </c>
      <c r="H34" s="77">
        <f t="shared" si="0"/>
        <v>1.72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43.57</v>
      </c>
      <c r="F35" s="67">
        <f>F33+F34</f>
        <v>0</v>
      </c>
      <c r="G35" s="64">
        <f>G33+G34</f>
        <v>15.57</v>
      </c>
      <c r="H35" s="78">
        <f t="shared" si="0"/>
        <v>59.14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8.7100000000000009</v>
      </c>
      <c r="F36" s="64">
        <f>ROUND(F35*0.2,2)</f>
        <v>0</v>
      </c>
      <c r="G36" s="64">
        <f>ROUND(G35*0.2,2)</f>
        <v>3.11</v>
      </c>
      <c r="H36" s="77">
        <f t="shared" si="0"/>
        <v>11.82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70.959999999999994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2026-01-15T05:23:22Z</dcterms:modified>
</cp:coreProperties>
</file>